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5\Desktop\Фін Плани\"/>
    </mc:Choice>
  </mc:AlternateContent>
  <bookViews>
    <workbookView xWindow="0" yWindow="0" windowWidth="20490" windowHeight="7620" firstSheet="1" activeTab="1"/>
  </bookViews>
  <sheets>
    <sheet name="ЗВІТ 3м" sheetId="1" r:id="rId1"/>
    <sheet name="фінплан 2022" sheetId="7" r:id="rId2"/>
  </sheets>
  <calcPr calcId="162913"/>
</workbook>
</file>

<file path=xl/calcChain.xml><?xml version="1.0" encoding="utf-8"?>
<calcChain xmlns="http://schemas.openxmlformats.org/spreadsheetml/2006/main">
  <c r="E54" i="7" l="1"/>
  <c r="E38" i="7" s="1"/>
  <c r="E42" i="7" s="1"/>
  <c r="E33" i="7"/>
  <c r="E26" i="7"/>
  <c r="J54" i="7"/>
  <c r="J38" i="7" s="1"/>
  <c r="J42" i="7" s="1"/>
  <c r="I54" i="7"/>
  <c r="I38" i="7" s="1"/>
  <c r="I42" i="7" s="1"/>
  <c r="H54" i="7"/>
  <c r="H38" i="7" s="1"/>
  <c r="H42" i="7" s="1"/>
  <c r="G54" i="7"/>
  <c r="G38" i="7" s="1"/>
  <c r="F53" i="7"/>
  <c r="F52" i="7"/>
  <c r="F51" i="7"/>
  <c r="F50" i="7"/>
  <c r="F49" i="7"/>
  <c r="F41" i="7"/>
  <c r="F37" i="7"/>
  <c r="F36" i="7"/>
  <c r="J33" i="7"/>
  <c r="I33" i="7"/>
  <c r="H33" i="7"/>
  <c r="G33" i="7"/>
  <c r="F31" i="7"/>
  <c r="F30" i="7"/>
  <c r="F29" i="7"/>
  <c r="F26" i="7" s="1"/>
  <c r="F28" i="7"/>
  <c r="J26" i="7"/>
  <c r="J43" i="7" s="1"/>
  <c r="I26" i="7"/>
  <c r="H26" i="7"/>
  <c r="G26" i="7"/>
  <c r="F33" i="7" l="1"/>
  <c r="H43" i="7"/>
  <c r="F54" i="7"/>
  <c r="F38" i="7" s="1"/>
  <c r="F42" i="7" s="1"/>
  <c r="F43" i="7" s="1"/>
  <c r="I43" i="7"/>
  <c r="G42" i="7"/>
  <c r="D37" i="1"/>
  <c r="D36" i="1"/>
  <c r="D35" i="1"/>
  <c r="D34" i="1"/>
  <c r="D33" i="1"/>
  <c r="D38" i="1" s="1"/>
  <c r="D29" i="1"/>
  <c r="D28" i="1"/>
  <c r="D24" i="1"/>
  <c r="D23" i="1"/>
  <c r="D22" i="1"/>
  <c r="D21" i="1"/>
  <c r="D20" i="1"/>
  <c r="D19" i="1"/>
  <c r="D18" i="1"/>
  <c r="D16" i="1"/>
  <c r="D13" i="1"/>
  <c r="E38" i="1"/>
  <c r="E26" i="1"/>
  <c r="E17" i="1"/>
  <c r="E11" i="1" s="1"/>
  <c r="E31" i="1" s="1"/>
  <c r="G43" i="7" l="1"/>
  <c r="D17" i="1"/>
  <c r="D11" i="1" s="1"/>
  <c r="D26" i="1"/>
  <c r="D30" i="1" l="1"/>
  <c r="D27" i="1"/>
</calcChain>
</file>

<file path=xl/sharedStrings.xml><?xml version="1.0" encoding="utf-8"?>
<sst xmlns="http://schemas.openxmlformats.org/spreadsheetml/2006/main" count="158" uniqueCount="102">
  <si>
    <t>  </t>
  </si>
  <si>
    <t>ПОГОДЖЕНО</t>
  </si>
  <si>
    <t>ЗАТВЕРДЖЕНО</t>
  </si>
  <si>
    <t>______________________________</t>
  </si>
  <si>
    <t>Проект</t>
  </si>
  <si>
    <t>Зміни</t>
  </si>
  <si>
    <t xml:space="preserve"> зробити позначку "Х"</t>
  </si>
  <si>
    <t>Найменування показника</t>
  </si>
  <si>
    <t>Код рядка</t>
  </si>
  <si>
    <t>Плановий рік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</si>
  <si>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</si>
  <si>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</si>
  <si>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</si>
  <si>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</si>
  <si>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</si>
  <si>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І. Фінансові результати</t>
  </si>
  <si>
    <t>послуг) в т.ч.</t>
  </si>
  <si>
    <t xml:space="preserve"> -субвенції з міського бюджету </t>
  </si>
  <si>
    <t>-дохід з місцевого бюджету за цільовим програмами</t>
  </si>
  <si>
    <t>прибуток</t>
  </si>
  <si>
    <t>збиток</t>
  </si>
  <si>
    <t>Інші операційні витрати</t>
  </si>
  <si>
    <t>Інші витрати</t>
  </si>
  <si>
    <t>Податок на прибуток</t>
  </si>
  <si>
    <t>Чистий:</t>
  </si>
  <si>
    <t xml:space="preserve">ІІ. Елементи операційних витрат 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</si>
  <si>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</si>
  <si>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</si>
  <si>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</si>
  <si>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</si>
  <si>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 </t>
  </si>
  <si>
    <t>Х</t>
  </si>
  <si>
    <t>Чистий дохід (виручка) від реалізації продукції (товарів, робіт,</t>
  </si>
  <si>
    <t>2000</t>
  </si>
  <si>
    <t>Інші операційні доходи у т.ч.</t>
  </si>
  <si>
    <t xml:space="preserve"> платні послуги</t>
  </si>
  <si>
    <t>оренда</t>
  </si>
  <si>
    <t>Інші доходи (розшифрувати)</t>
  </si>
  <si>
    <t>Разом витрати</t>
  </si>
  <si>
    <t>Фінансовий результат до оподаткування</t>
  </si>
  <si>
    <t>2001</t>
  </si>
  <si>
    <t>2002</t>
  </si>
  <si>
    <t>2003</t>
  </si>
  <si>
    <t>2120</t>
  </si>
  <si>
    <t>2121</t>
  </si>
  <si>
    <t>2122</t>
  </si>
  <si>
    <t>2123</t>
  </si>
  <si>
    <t>2240</t>
  </si>
  <si>
    <t>2050</t>
  </si>
  <si>
    <t>Собівартість реалізованої продукції (товарів, робіт,послуг)</t>
  </si>
  <si>
    <t>2180</t>
  </si>
  <si>
    <t>2270</t>
  </si>
  <si>
    <t>2285</t>
  </si>
  <si>
    <t>2290</t>
  </si>
  <si>
    <t>2300</t>
  </si>
  <si>
    <t>2350</t>
  </si>
  <si>
    <t>2500</t>
  </si>
  <si>
    <t>2505</t>
  </si>
  <si>
    <t>2510</t>
  </si>
  <si>
    <t>2515</t>
  </si>
  <si>
    <t>2520</t>
  </si>
  <si>
    <t>2550</t>
  </si>
  <si>
    <t>80-83</t>
  </si>
  <si>
    <t>ітерни</t>
  </si>
  <si>
    <t>Додаток 1 до Порядку</t>
  </si>
  <si>
    <t xml:space="preserve"> складання, затвердження та контролю виконання
 фінансового планів комунальних підприємств 
міської ради</t>
  </si>
  <si>
    <t>Інтерни</t>
  </si>
  <si>
    <t>доходи від основної діяльності (власні)</t>
  </si>
  <si>
    <t>доходи від основної діяльності (НСЗУ)</t>
  </si>
  <si>
    <t>2004</t>
  </si>
  <si>
    <t>ЗВІТ</t>
  </si>
  <si>
    <t>План</t>
  </si>
  <si>
    <t>факт</t>
  </si>
  <si>
    <t>виконання %</t>
  </si>
  <si>
    <t>Відсотки за депозит</t>
  </si>
  <si>
    <t>Додаток 2 до Порядку</t>
  </si>
  <si>
    <t xml:space="preserve"> складання, затвердження та контролю виконання
 фінансових планів комунальних підприємств 
міської ради</t>
  </si>
  <si>
    <t>Т.в.о.головного лікаря</t>
  </si>
  <si>
    <t>Головний бухгалтер</t>
  </si>
  <si>
    <t>О.М.Ничипорук</t>
  </si>
  <si>
    <t xml:space="preserve">           Р.М.Кийко</t>
  </si>
  <si>
    <t>Звітний період півріччя</t>
  </si>
  <si>
    <t>100</t>
  </si>
  <si>
    <r>
      <t xml:space="preserve"> ПРО ВИКОНАННЯ ФІНАНСОВОГО ПЛАНУ КНП "Нововолинська міська стоматологічна поліклініка" 
за </t>
    </r>
    <r>
      <rPr>
        <b/>
        <u/>
        <sz val="14"/>
        <color theme="1"/>
        <rFont val="Times New Roman"/>
        <family val="1"/>
        <charset val="204"/>
      </rPr>
      <t>__1-й квартал 2020___ ро</t>
    </r>
    <r>
      <rPr>
        <b/>
        <sz val="14"/>
        <color theme="1"/>
        <rFont val="Times New Roman"/>
        <family val="1"/>
        <charset val="204"/>
      </rPr>
      <t>ку</t>
    </r>
  </si>
  <si>
    <t>154</t>
  </si>
  <si>
    <t xml:space="preserve">Погоджено </t>
  </si>
  <si>
    <t>Начальник управління економічного розвитку, проектної діяльності</t>
  </si>
  <si>
    <t>Міський голова</t>
  </si>
  <si>
    <t>та інвестицій виконавчого комітету Нововолинської міської ради</t>
  </si>
  <si>
    <t>Карпус Б.С.</t>
  </si>
  <si>
    <t>"____" _______________ 2021 р.</t>
  </si>
  <si>
    <t>"____" _________ 2021 р.</t>
  </si>
  <si>
    <t>Начальник фінансового упрравліннявиконавчого</t>
  </si>
  <si>
    <t xml:space="preserve"> комітету Нововолинської міської ради</t>
  </si>
  <si>
    <t>Т.в.о. головного лікаря                                                                          Василь РИШИТЮК</t>
  </si>
  <si>
    <t>Головний бухгалтер                                                                                      Наталія ВІЩИК</t>
  </si>
  <si>
    <r>
      <t xml:space="preserve">ФІНАНСОВИЙ ПЛАН КНП "Нововолинська міська стоматологічна поліклініка" 
на </t>
    </r>
    <r>
      <rPr>
        <b/>
        <u/>
        <sz val="14"/>
        <color theme="1"/>
        <rFont val="Times New Roman"/>
        <family val="1"/>
        <charset val="204"/>
      </rPr>
      <t>__2022___ р</t>
    </r>
    <r>
      <rPr>
        <b/>
        <sz val="14"/>
        <color theme="1"/>
        <rFont val="Times New Roman"/>
        <family val="1"/>
        <charset val="204"/>
      </rPr>
      <t>ік</t>
    </r>
  </si>
  <si>
    <r>
      <t>__________________</t>
    </r>
    <r>
      <rPr>
        <b/>
        <sz val="12"/>
        <color theme="1"/>
        <rFont val="Times New Roman"/>
        <family val="1"/>
        <charset val="204"/>
      </rPr>
      <t>Корнійчук Т.О.</t>
    </r>
  </si>
  <si>
    <r>
      <t>_____________</t>
    </r>
    <r>
      <rPr>
        <b/>
        <sz val="12"/>
        <color theme="1"/>
        <rFont val="Times New Roman"/>
        <family val="1"/>
        <charset val="204"/>
      </rPr>
      <t>Бурочук Г.В.</t>
    </r>
  </si>
  <si>
    <t xml:space="preserve"> "___" _____________ 2021 р.</t>
  </si>
  <si>
    <t>Фінансовий план поточного року (факт.9міс.+прогн.4кв.)</t>
  </si>
  <si>
    <t>Фак. минулого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</si>
</sst>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justify"/>
    </xf>
    <xf numFmtId="0" fontId="10" fillId="2" borderId="0" xfId="0" applyFont="1" applyFill="1" applyAlignment="1">
      <alignment wrapText="1"/>
    </xf>
    <xf numFmtId="0" fontId="4" fillId="2" borderId="0" xfId="0" applyFont="1" applyFill="1" applyAlignment="1"/>
    <xf numFmtId="0" fontId="6" fillId="0" borderId="4" xfId="0" applyFont="1" applyBorder="1" applyAlignment="1"/>
    <xf numFmtId="0" fontId="6" fillId="0" borderId="4" xfId="0" applyFont="1" applyBorder="1" applyAlignment="1">
      <alignment horizontal="center"/>
    </xf>
    <xf numFmtId="0" fontId="11" fillId="2" borderId="0" xfId="0" applyFont="1" applyFill="1" applyBorder="1"/>
    <xf numFmtId="2" fontId="0" fillId="0" borderId="0" xfId="0" applyNumberFormat="1"/>
    <xf numFmtId="0" fontId="1" fillId="3" borderId="0" xfId="0" applyFont="1" applyFill="1" applyAlignment="1">
      <alignment wrapText="1"/>
    </xf>
    <xf numFmtId="0" fontId="15" fillId="3" borderId="0" xfId="0" applyFont="1" applyFill="1" applyAlignment="1">
      <alignment wrapText="1"/>
    </xf>
    <xf numFmtId="2" fontId="14" fillId="3" borderId="12" xfId="0" applyNumberFormat="1" applyFont="1" applyFill="1" applyBorder="1"/>
    <xf numFmtId="0" fontId="16" fillId="2" borderId="0" xfId="0" applyFont="1" applyFill="1" applyAlignment="1"/>
    <xf numFmtId="0" fontId="4" fillId="2" borderId="0" xfId="0" applyFont="1" applyFill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2" xfId="0" applyFont="1" applyFill="1" applyBorder="1"/>
    <xf numFmtId="0" fontId="4" fillId="2" borderId="1" xfId="0" applyFont="1" applyFill="1" applyBorder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4" fillId="2" borderId="4" xfId="0" applyFont="1" applyFill="1" applyBorder="1" applyAlignment="1"/>
    <xf numFmtId="0" fontId="6" fillId="0" borderId="4" xfId="0" applyFont="1" applyBorder="1" applyAlignment="1">
      <alignment vertical="top"/>
    </xf>
    <xf numFmtId="0" fontId="7" fillId="0" borderId="4" xfId="0" applyFont="1" applyBorder="1"/>
    <xf numFmtId="2" fontId="13" fillId="0" borderId="4" xfId="0" applyNumberFormat="1" applyFont="1" applyBorder="1"/>
    <xf numFmtId="0" fontId="7" fillId="0" borderId="4" xfId="0" applyFont="1" applyBorder="1" applyAlignment="1"/>
    <xf numFmtId="49" fontId="9" fillId="0" borderId="4" xfId="0" applyNumberFormat="1" applyFont="1" applyBorder="1" applyAlignment="1">
      <alignment vertical="top"/>
    </xf>
    <xf numFmtId="0" fontId="7" fillId="2" borderId="4" xfId="0" applyFont="1" applyFill="1" applyBorder="1" applyAlignme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14" xfId="0" applyFont="1" applyFill="1" applyBorder="1" applyAlignment="1"/>
    <xf numFmtId="0" fontId="2" fillId="2" borderId="0" xfId="0" applyFont="1" applyFill="1" applyAlignment="1"/>
    <xf numFmtId="49" fontId="6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2" fontId="7" fillId="0" borderId="4" xfId="0" applyNumberFormat="1" applyFont="1" applyBorder="1" applyAlignment="1">
      <alignment horizontal="left" vertical="top"/>
    </xf>
    <xf numFmtId="0" fontId="1" fillId="0" borderId="0" xfId="0" applyFont="1" applyBorder="1" applyAlignment="1">
      <alignment wrapText="1"/>
    </xf>
    <xf numFmtId="49" fontId="8" fillId="0" borderId="4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horizontal="left" vertical="top"/>
    </xf>
    <xf numFmtId="2" fontId="13" fillId="3" borderId="4" xfId="0" applyNumberFormat="1" applyFont="1" applyFill="1" applyBorder="1" applyAlignment="1">
      <alignment horizontal="left" vertical="top"/>
    </xf>
    <xf numFmtId="2" fontId="14" fillId="0" borderId="4" xfId="0" applyNumberFormat="1" applyFont="1" applyBorder="1" applyAlignment="1">
      <alignment horizontal="left" vertical="top"/>
    </xf>
    <xf numFmtId="2" fontId="14" fillId="3" borderId="4" xfId="0" applyNumberFormat="1" applyFont="1" applyFill="1" applyBorder="1" applyAlignment="1">
      <alignment horizontal="left" vertical="top"/>
    </xf>
    <xf numFmtId="49" fontId="6" fillId="0" borderId="4" xfId="0" applyNumberFormat="1" applyFont="1" applyBorder="1" applyAlignment="1">
      <alignment vertical="top"/>
    </xf>
    <xf numFmtId="2" fontId="13" fillId="0" borderId="4" xfId="0" applyNumberFormat="1" applyFont="1" applyBorder="1" applyAlignment="1">
      <alignment horizontal="left" vertical="top"/>
    </xf>
    <xf numFmtId="2" fontId="6" fillId="3" borderId="4" xfId="0" applyNumberFormat="1" applyFont="1" applyFill="1" applyBorder="1" applyAlignment="1">
      <alignment horizontal="left" vertical="top"/>
    </xf>
    <xf numFmtId="2" fontId="1" fillId="0" borderId="0" xfId="0" applyNumberFormat="1" applyFont="1" applyAlignment="1">
      <alignment wrapText="1"/>
    </xf>
    <xf numFmtId="2" fontId="1" fillId="3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/>
    </xf>
    <xf numFmtId="0" fontId="7" fillId="0" borderId="4" xfId="0" applyFont="1" applyBorder="1" applyAlignment="1">
      <alignment vertical="top" wrapText="1"/>
    </xf>
    <xf numFmtId="2" fontId="6" fillId="0" borderId="4" xfId="0" applyNumberFormat="1" applyFont="1" applyBorder="1" applyAlignment="1">
      <alignment horizontal="left" vertical="top"/>
    </xf>
    <xf numFmtId="49" fontId="8" fillId="0" borderId="4" xfId="0" applyNumberFormat="1" applyFont="1" applyBorder="1" applyAlignment="1">
      <alignment vertical="top"/>
    </xf>
    <xf numFmtId="2" fontId="7" fillId="0" borderId="4" xfId="0" applyNumberFormat="1" applyFont="1" applyBorder="1" applyAlignment="1">
      <alignment horizontal="left" vertical="top"/>
    </xf>
    <xf numFmtId="2" fontId="13" fillId="3" borderId="4" xfId="0" applyNumberFormat="1" applyFont="1" applyFill="1" applyBorder="1" applyAlignment="1">
      <alignment horizontal="left" vertical="top"/>
    </xf>
    <xf numFmtId="49" fontId="6" fillId="0" borderId="4" xfId="0" applyNumberFormat="1" applyFont="1" applyBorder="1" applyAlignment="1">
      <alignment vertical="top"/>
    </xf>
    <xf numFmtId="2" fontId="14" fillId="0" borderId="4" xfId="0" applyNumberFormat="1" applyFont="1" applyBorder="1" applyAlignment="1">
      <alignment horizontal="left" vertical="top"/>
    </xf>
    <xf numFmtId="2" fontId="14" fillId="3" borderId="4" xfId="0" applyNumberFormat="1" applyFont="1" applyFill="1" applyBorder="1" applyAlignment="1">
      <alignment horizontal="left" vertical="top"/>
    </xf>
    <xf numFmtId="2" fontId="13" fillId="0" borderId="4" xfId="0" applyNumberFormat="1" applyFont="1" applyBorder="1" applyAlignment="1">
      <alignment horizontal="left" vertical="top"/>
    </xf>
    <xf numFmtId="2" fontId="7" fillId="0" borderId="10" xfId="0" applyNumberFormat="1" applyFont="1" applyBorder="1" applyAlignment="1">
      <alignment horizontal="left" vertical="top"/>
    </xf>
    <xf numFmtId="2" fontId="7" fillId="0" borderId="4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wrapText="1"/>
    </xf>
    <xf numFmtId="0" fontId="7" fillId="2" borderId="0" xfId="0" applyFont="1" applyFill="1" applyAlignment="1"/>
    <xf numFmtId="0" fontId="18" fillId="2" borderId="0" xfId="0" applyFont="1" applyFill="1" applyAlignment="1"/>
    <xf numFmtId="0" fontId="10" fillId="2" borderId="0" xfId="0" applyFont="1" applyFill="1" applyAlignment="1"/>
    <xf numFmtId="0" fontId="10" fillId="2" borderId="1" xfId="0" applyFont="1" applyFill="1" applyBorder="1" applyAlignment="1"/>
    <xf numFmtId="0" fontId="10" fillId="2" borderId="2" xfId="0" applyFont="1" applyFill="1" applyBorder="1"/>
    <xf numFmtId="0" fontId="10" fillId="2" borderId="3" xfId="0" applyFont="1" applyFill="1" applyBorder="1" applyAlignment="1"/>
    <xf numFmtId="0" fontId="19" fillId="0" borderId="0" xfId="0" applyFont="1"/>
    <xf numFmtId="2" fontId="15" fillId="3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center" wrapText="1"/>
    </xf>
    <xf numFmtId="0" fontId="10" fillId="2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10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2" borderId="4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6" fillId="0" borderId="13" xfId="0" applyFont="1" applyBorder="1" applyAlignment="1">
      <alignment vertical="top" wrapText="1"/>
    </xf>
    <xf numFmtId="0" fontId="0" fillId="0" borderId="11" xfId="0" applyBorder="1"/>
    <xf numFmtId="2" fontId="6" fillId="0" borderId="4" xfId="0" applyNumberFormat="1" applyFont="1" applyBorder="1" applyAlignment="1">
      <alignment horizontal="left" vertical="top"/>
    </xf>
    <xf numFmtId="0" fontId="6" fillId="0" borderId="4" xfId="0" applyFont="1" applyBorder="1" applyAlignment="1">
      <alignment vertical="top" wrapText="1"/>
    </xf>
    <xf numFmtId="49" fontId="8" fillId="0" borderId="4" xfId="0" applyNumberFormat="1" applyFont="1" applyBorder="1" applyAlignment="1">
      <alignment vertical="top"/>
    </xf>
    <xf numFmtId="2" fontId="7" fillId="0" borderId="4" xfId="0" applyNumberFormat="1" applyFont="1" applyBorder="1" applyAlignment="1">
      <alignment horizontal="left" vertical="top"/>
    </xf>
    <xf numFmtId="2" fontId="13" fillId="3" borderId="4" xfId="0" applyNumberFormat="1" applyFont="1" applyFill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top"/>
    </xf>
    <xf numFmtId="2" fontId="14" fillId="0" borderId="4" xfId="0" applyNumberFormat="1" applyFont="1" applyBorder="1" applyAlignment="1">
      <alignment horizontal="left" vertical="top"/>
    </xf>
    <xf numFmtId="0" fontId="0" fillId="0" borderId="4" xfId="0" applyBorder="1"/>
    <xf numFmtId="2" fontId="14" fillId="3" borderId="4" xfId="0" applyNumberFormat="1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2" fontId="13" fillId="0" borderId="4" xfId="0" applyNumberFormat="1" applyFont="1" applyBorder="1" applyAlignment="1">
      <alignment horizontal="left" vertical="top"/>
    </xf>
    <xf numFmtId="0" fontId="10" fillId="2" borderId="14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2" fontId="1" fillId="0" borderId="0" xfId="0" applyNumberFormat="1" applyFont="1" applyBorder="1" applyAlignment="1">
      <alignment wrapText="1"/>
    </xf>
    <xf numFmtId="0" fontId="20" fillId="0" borderId="4" xfId="0" applyFont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2" fontId="7" fillId="0" borderId="4" xfId="0" applyNumberFormat="1" applyFont="1" applyBorder="1" applyAlignment="1">
      <alignment vertical="top"/>
    </xf>
    <xf numFmtId="2" fontId="7" fillId="0" borderId="9" xfId="0" applyNumberFormat="1" applyFont="1" applyBorder="1" applyAlignment="1">
      <alignment horizontal="left" vertical="top"/>
    </xf>
    <xf numFmtId="2" fontId="7" fillId="0" borderId="10" xfId="0" applyNumberFormat="1" applyFont="1" applyBorder="1" applyAlignment="1">
      <alignment horizontal="left" vertical="top"/>
    </xf>
    <xf numFmtId="0" fontId="18" fillId="0" borderId="4" xfId="0" applyFont="1" applyBorder="1" applyAlignment="1">
      <alignment vertical="top" wrapText="1"/>
    </xf>
    <xf numFmtId="0" fontId="10" fillId="0" borderId="0" xfId="0" applyFont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right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/>
    <xf numFmtId="0" fontId="21" fillId="0" borderId="4" xfId="0" applyFont="1" applyBorder="1"/>
    <xf numFmtId="0" fontId="18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M26" sqref="M26"/>
    </sheetView>
  </sheetViews>
  <sheetFormatPr defaultRowHeight="15" x14ac:dyDescent="0.25"/>
  <cols>
    <col min="1" max="1" width="15.85546875" customWidth="1"/>
    <col min="2" max="2" width="20.7109375" customWidth="1"/>
    <col min="3" max="3" width="6.5703125" customWidth="1"/>
    <col min="4" max="4" width="10.28515625" customWidth="1"/>
    <col min="5" max="5" width="11.42578125" customWidth="1"/>
    <col min="6" max="6" width="13.85546875" hidden="1" customWidth="1"/>
    <col min="7" max="7" width="20.140625" customWidth="1"/>
  </cols>
  <sheetData>
    <row r="1" spans="1:9" ht="18.75" x14ac:dyDescent="0.3">
      <c r="A1" s="1"/>
    </row>
    <row r="2" spans="1:9" ht="18.75" x14ac:dyDescent="0.3">
      <c r="A2" s="11"/>
      <c r="B2" s="11"/>
      <c r="C2" s="68" t="s">
        <v>75</v>
      </c>
      <c r="D2" s="68"/>
      <c r="E2" s="68"/>
      <c r="F2" s="68"/>
      <c r="G2" s="68"/>
      <c r="H2" s="69"/>
    </row>
    <row r="3" spans="1:9" ht="18.75" x14ac:dyDescent="0.3">
      <c r="A3" s="11"/>
      <c r="B3" s="11"/>
      <c r="C3" s="70" t="s">
        <v>76</v>
      </c>
      <c r="D3" s="68"/>
      <c r="E3" s="68"/>
      <c r="F3" s="68"/>
      <c r="G3" s="68"/>
      <c r="H3" s="69"/>
    </row>
    <row r="4" spans="1:9" ht="18.75" x14ac:dyDescent="0.3">
      <c r="A4" s="3"/>
      <c r="B4" s="3"/>
      <c r="C4" s="3" t="s">
        <v>70</v>
      </c>
      <c r="D4" s="3"/>
      <c r="E4" s="3"/>
      <c r="F4" s="3"/>
      <c r="G4" s="3"/>
      <c r="H4" s="69"/>
    </row>
    <row r="5" spans="1:9" ht="48" customHeight="1" x14ac:dyDescent="0.3">
      <c r="A5" s="71" t="s">
        <v>83</v>
      </c>
      <c r="B5" s="72"/>
      <c r="C5" s="72"/>
      <c r="D5" s="72"/>
      <c r="E5" s="72"/>
      <c r="F5" s="72"/>
      <c r="G5" s="72"/>
      <c r="H5" s="69"/>
    </row>
    <row r="6" spans="1:9" ht="36.75" customHeight="1" x14ac:dyDescent="0.25">
      <c r="A6" s="67"/>
      <c r="B6" s="67"/>
      <c r="C6" s="67"/>
      <c r="D6" s="67"/>
      <c r="E6" s="67"/>
      <c r="F6" s="67"/>
      <c r="G6" s="67"/>
      <c r="H6" s="31"/>
    </row>
    <row r="7" spans="1:9" ht="37.5" customHeight="1" x14ac:dyDescent="0.25">
      <c r="A7" s="73" t="s">
        <v>7</v>
      </c>
      <c r="B7" s="73"/>
      <c r="C7" s="73" t="s">
        <v>8</v>
      </c>
      <c r="D7" s="74" t="s">
        <v>81</v>
      </c>
      <c r="E7" s="75"/>
      <c r="F7" s="75"/>
      <c r="G7" s="76"/>
      <c r="H7" s="31"/>
    </row>
    <row r="8" spans="1:9" ht="16.5" x14ac:dyDescent="0.25">
      <c r="A8" s="73"/>
      <c r="B8" s="73"/>
      <c r="C8" s="73"/>
      <c r="D8" s="32" t="s">
        <v>71</v>
      </c>
      <c r="E8" s="32" t="s">
        <v>72</v>
      </c>
      <c r="F8" s="32"/>
      <c r="G8" s="32" t="s">
        <v>73</v>
      </c>
      <c r="H8" s="31"/>
    </row>
    <row r="9" spans="1:9" ht="16.5" x14ac:dyDescent="0.25">
      <c r="A9" s="77">
        <v>1</v>
      </c>
      <c r="B9" s="77"/>
      <c r="C9" s="5">
        <v>2</v>
      </c>
      <c r="D9" s="5">
        <v>3</v>
      </c>
      <c r="E9" s="4">
        <v>4</v>
      </c>
      <c r="F9" s="4"/>
      <c r="G9" s="5">
        <v>5</v>
      </c>
      <c r="H9" s="31"/>
    </row>
    <row r="10" spans="1:9" ht="16.5" x14ac:dyDescent="0.25">
      <c r="A10" s="73" t="s">
        <v>15</v>
      </c>
      <c r="B10" s="73"/>
      <c r="C10" s="20"/>
      <c r="D10" s="22"/>
      <c r="E10" s="23"/>
      <c r="F10" s="23"/>
      <c r="G10" s="21"/>
      <c r="H10" s="31"/>
    </row>
    <row r="11" spans="1:9" x14ac:dyDescent="0.25">
      <c r="A11" s="80" t="s">
        <v>32</v>
      </c>
      <c r="B11" s="81"/>
      <c r="C11" s="84" t="s">
        <v>33</v>
      </c>
      <c r="D11" s="85" t="e">
        <f>SUM(D13:D17)</f>
        <v>#REF!</v>
      </c>
      <c r="E11" s="85">
        <f>SUM(E13:E17)</f>
        <v>1194.5000000000002</v>
      </c>
      <c r="F11" s="33"/>
      <c r="G11" s="85">
        <v>60.05</v>
      </c>
      <c r="H11" s="79"/>
    </row>
    <row r="12" spans="1:9" x14ac:dyDescent="0.25">
      <c r="A12" s="80" t="s">
        <v>16</v>
      </c>
      <c r="B12" s="81"/>
      <c r="C12" s="84"/>
      <c r="D12" s="85"/>
      <c r="E12" s="85"/>
      <c r="F12" s="33"/>
      <c r="G12" s="85"/>
      <c r="H12" s="79"/>
    </row>
    <row r="13" spans="1:9" ht="16.5" x14ac:dyDescent="0.25">
      <c r="A13" s="78" t="s">
        <v>68</v>
      </c>
      <c r="B13" s="78"/>
      <c r="C13" s="35" t="s">
        <v>40</v>
      </c>
      <c r="D13" s="38" t="e">
        <f>SUM(#REF!)</f>
        <v>#REF!</v>
      </c>
      <c r="E13" s="36">
        <v>0</v>
      </c>
      <c r="F13" s="33"/>
      <c r="G13" s="33">
        <v>0</v>
      </c>
      <c r="H13" s="34"/>
    </row>
    <row r="14" spans="1:9" ht="16.5" x14ac:dyDescent="0.25">
      <c r="A14" s="78" t="s">
        <v>67</v>
      </c>
      <c r="B14" s="78"/>
      <c r="C14" s="35" t="s">
        <v>41</v>
      </c>
      <c r="D14" s="38">
        <v>745.2</v>
      </c>
      <c r="E14" s="82">
        <v>745.2</v>
      </c>
      <c r="F14" s="82"/>
      <c r="G14" s="36">
        <v>67.400000000000006</v>
      </c>
      <c r="H14" s="31"/>
      <c r="I14">
        <v>70</v>
      </c>
    </row>
    <row r="15" spans="1:9" ht="16.5" x14ac:dyDescent="0.25">
      <c r="A15" s="83" t="s">
        <v>18</v>
      </c>
      <c r="B15" s="83"/>
      <c r="C15" s="35" t="s">
        <v>42</v>
      </c>
      <c r="D15" s="38">
        <v>428.6</v>
      </c>
      <c r="E15" s="82">
        <v>428.6</v>
      </c>
      <c r="F15" s="82"/>
      <c r="G15" s="36">
        <v>99.8</v>
      </c>
      <c r="H15" s="31"/>
      <c r="I15">
        <v>48</v>
      </c>
    </row>
    <row r="16" spans="1:9" ht="24" customHeight="1" x14ac:dyDescent="0.25">
      <c r="A16" s="78" t="s">
        <v>17</v>
      </c>
      <c r="B16" s="78"/>
      <c r="C16" s="35" t="s">
        <v>69</v>
      </c>
      <c r="D16" s="38" t="e">
        <f>SUM(#REF!)</f>
        <v>#REF!</v>
      </c>
      <c r="E16" s="36">
        <v>0</v>
      </c>
      <c r="F16" s="36"/>
      <c r="G16" s="36">
        <v>0</v>
      </c>
      <c r="H16" s="34"/>
      <c r="I16">
        <v>48</v>
      </c>
    </row>
    <row r="17" spans="1:18" ht="16.5" x14ac:dyDescent="0.25">
      <c r="A17" s="73" t="s">
        <v>34</v>
      </c>
      <c r="B17" s="73"/>
      <c r="C17" s="35" t="s">
        <v>43</v>
      </c>
      <c r="D17" s="41" t="e">
        <f>SUM(D18:D21)</f>
        <v>#REF!</v>
      </c>
      <c r="E17" s="86">
        <f>SUM(E18+E19+E21)</f>
        <v>20.7</v>
      </c>
      <c r="F17" s="86"/>
      <c r="G17" s="37">
        <v>99.18</v>
      </c>
      <c r="H17" s="9"/>
      <c r="I17" s="10">
        <v>71</v>
      </c>
      <c r="K17" s="7"/>
    </row>
    <row r="18" spans="1:18" ht="13.5" customHeight="1" x14ac:dyDescent="0.25">
      <c r="A18" s="83" t="s">
        <v>35</v>
      </c>
      <c r="B18" s="83"/>
      <c r="C18" s="35" t="s">
        <v>44</v>
      </c>
      <c r="D18" s="38" t="e">
        <f>SUM(#REF!)</f>
        <v>#REF!</v>
      </c>
      <c r="E18" s="82"/>
      <c r="F18" s="82"/>
      <c r="G18" s="36"/>
      <c r="H18" s="31"/>
    </row>
    <row r="19" spans="1:18" ht="16.5" x14ac:dyDescent="0.25">
      <c r="A19" s="83" t="s">
        <v>74</v>
      </c>
      <c r="B19" s="83"/>
      <c r="C19" s="35" t="s">
        <v>45</v>
      </c>
      <c r="D19" s="38" t="e">
        <f>SUM(#REF!)</f>
        <v>#REF!</v>
      </c>
      <c r="E19" s="82">
        <v>6.5</v>
      </c>
      <c r="F19" s="82"/>
      <c r="G19" s="30" t="s">
        <v>82</v>
      </c>
      <c r="H19" s="31"/>
      <c r="I19">
        <v>73</v>
      </c>
    </row>
    <row r="20" spans="1:18" ht="16.5" x14ac:dyDescent="0.25">
      <c r="A20" s="83" t="s">
        <v>66</v>
      </c>
      <c r="B20" s="83"/>
      <c r="C20" s="35" t="s">
        <v>46</v>
      </c>
      <c r="D20" s="38" t="e">
        <f>SUM(#REF!)</f>
        <v>#REF!</v>
      </c>
      <c r="E20" s="82">
        <v>28.4</v>
      </c>
      <c r="F20" s="82"/>
      <c r="G20" s="30" t="s">
        <v>84</v>
      </c>
      <c r="H20" s="31"/>
      <c r="I20" t="s">
        <v>63</v>
      </c>
    </row>
    <row r="21" spans="1:18" ht="16.5" x14ac:dyDescent="0.25">
      <c r="A21" s="83" t="s">
        <v>37</v>
      </c>
      <c r="B21" s="83"/>
      <c r="C21" s="35" t="s">
        <v>47</v>
      </c>
      <c r="D21" s="38" t="e">
        <f>SUM(#REF!)</f>
        <v>#REF!</v>
      </c>
      <c r="E21" s="82">
        <v>14.2</v>
      </c>
      <c r="F21" s="82"/>
      <c r="G21" s="30" t="s">
        <v>82</v>
      </c>
      <c r="H21" s="31"/>
      <c r="I21">
        <v>74</v>
      </c>
    </row>
    <row r="22" spans="1:18" ht="29.25" customHeight="1" x14ac:dyDescent="0.25">
      <c r="A22" s="87" t="s">
        <v>49</v>
      </c>
      <c r="B22" s="88"/>
      <c r="C22" s="91" t="s">
        <v>48</v>
      </c>
      <c r="D22" s="38" t="e">
        <f>SUM(#REF!)</f>
        <v>#REF!</v>
      </c>
      <c r="E22" s="92">
        <v>984.8</v>
      </c>
      <c r="F22" s="92"/>
      <c r="G22" s="92">
        <v>64.7</v>
      </c>
      <c r="H22" s="79"/>
      <c r="I22" t="s">
        <v>62</v>
      </c>
    </row>
    <row r="23" spans="1:18" ht="0.75" hidden="1" customHeight="1" x14ac:dyDescent="0.25">
      <c r="A23" s="89"/>
      <c r="B23" s="90"/>
      <c r="C23" s="91"/>
      <c r="D23" s="38" t="e">
        <f>SUM(#REF!)</f>
        <v>#REF!</v>
      </c>
      <c r="E23" s="92"/>
      <c r="F23" s="92"/>
      <c r="G23" s="92"/>
      <c r="H23" s="79"/>
    </row>
    <row r="24" spans="1:18" ht="16.5" x14ac:dyDescent="0.25">
      <c r="A24" s="83" t="s">
        <v>21</v>
      </c>
      <c r="B24" s="83"/>
      <c r="C24" s="40" t="s">
        <v>50</v>
      </c>
      <c r="D24" s="38" t="e">
        <f>SUM(#REF!)</f>
        <v>#REF!</v>
      </c>
      <c r="E24" s="94">
        <v>12.4</v>
      </c>
      <c r="F24" s="94"/>
      <c r="G24" s="39">
        <v>88.6</v>
      </c>
      <c r="H24" s="31"/>
      <c r="I24">
        <v>84</v>
      </c>
    </row>
    <row r="25" spans="1:18" ht="16.5" x14ac:dyDescent="0.25">
      <c r="A25" s="83" t="s">
        <v>22</v>
      </c>
      <c r="B25" s="83"/>
      <c r="C25" s="40" t="s">
        <v>51</v>
      </c>
      <c r="D25" s="38">
        <v>0</v>
      </c>
      <c r="E25" s="92"/>
      <c r="F25" s="92"/>
      <c r="G25" s="38">
        <v>0</v>
      </c>
      <c r="H25" s="31"/>
      <c r="I25">
        <v>85</v>
      </c>
    </row>
    <row r="26" spans="1:18" ht="16.5" x14ac:dyDescent="0.25">
      <c r="A26" s="95" t="s">
        <v>38</v>
      </c>
      <c r="B26" s="95"/>
      <c r="C26" s="40" t="s">
        <v>52</v>
      </c>
      <c r="D26" s="41" t="e">
        <f>SUM(D22:D25)</f>
        <v>#REF!</v>
      </c>
      <c r="E26" s="41">
        <f>SUM(E24+E25+E22)</f>
        <v>997.19999999999993</v>
      </c>
      <c r="F26" s="41"/>
      <c r="G26" s="41">
        <v>60.48</v>
      </c>
      <c r="H26" s="31"/>
    </row>
    <row r="27" spans="1:18" ht="17.25" customHeight="1" x14ac:dyDescent="0.25">
      <c r="A27" s="83" t="s">
        <v>39</v>
      </c>
      <c r="B27" s="83"/>
      <c r="C27" s="40" t="s">
        <v>53</v>
      </c>
      <c r="D27" s="38" t="e">
        <f>SUM(#REF!)</f>
        <v>#REF!</v>
      </c>
      <c r="E27" s="92">
        <v>197.3</v>
      </c>
      <c r="F27" s="92"/>
      <c r="G27" s="38">
        <v>1072.3</v>
      </c>
      <c r="H27" s="34"/>
    </row>
    <row r="28" spans="1:18" ht="16.5" x14ac:dyDescent="0.25">
      <c r="A28" s="83" t="s">
        <v>23</v>
      </c>
      <c r="B28" s="83"/>
      <c r="C28" s="40" t="s">
        <v>54</v>
      </c>
      <c r="D28" s="38" t="e">
        <f>SUM(#REF!)</f>
        <v>#REF!</v>
      </c>
      <c r="E28" s="92">
        <v>9.1999999999999993</v>
      </c>
      <c r="F28" s="92"/>
      <c r="G28" s="38">
        <v>255.6</v>
      </c>
      <c r="H28" s="31"/>
    </row>
    <row r="29" spans="1:18" ht="16.5" x14ac:dyDescent="0.25">
      <c r="A29" s="83" t="s">
        <v>24</v>
      </c>
      <c r="B29" s="93"/>
      <c r="C29" s="40"/>
      <c r="D29" s="38" t="e">
        <f>SUM(#REF!)</f>
        <v>#REF!</v>
      </c>
      <c r="E29" s="92"/>
      <c r="F29" s="92"/>
      <c r="G29" s="38"/>
      <c r="H29" s="31"/>
    </row>
    <row r="30" spans="1:18" ht="16.5" x14ac:dyDescent="0.25">
      <c r="A30" s="83" t="s">
        <v>19</v>
      </c>
      <c r="B30" s="93"/>
      <c r="C30" s="40" t="s">
        <v>55</v>
      </c>
      <c r="D30" s="38" t="e">
        <f>SUM(#REF!)</f>
        <v>#REF!</v>
      </c>
      <c r="E30" s="96">
        <v>188.1</v>
      </c>
      <c r="F30" s="96"/>
      <c r="G30" s="41">
        <v>1271</v>
      </c>
      <c r="H30" s="31"/>
      <c r="Q30" s="7"/>
      <c r="R30" s="7"/>
    </row>
    <row r="31" spans="1:18" ht="16.5" x14ac:dyDescent="0.25">
      <c r="A31" s="83" t="s">
        <v>20</v>
      </c>
      <c r="B31" s="93"/>
      <c r="C31" s="40" t="s">
        <v>55</v>
      </c>
      <c r="D31" s="41">
        <v>0</v>
      </c>
      <c r="E31" s="96">
        <f>SUM(E28-E27)</f>
        <v>-188.10000000000002</v>
      </c>
      <c r="F31" s="96"/>
      <c r="G31" s="41">
        <v>100</v>
      </c>
      <c r="H31" s="31"/>
    </row>
    <row r="32" spans="1:18" ht="16.5" x14ac:dyDescent="0.25">
      <c r="A32" s="73" t="s">
        <v>25</v>
      </c>
      <c r="B32" s="73"/>
      <c r="C32" s="24"/>
      <c r="D32" s="38"/>
      <c r="E32" s="92"/>
      <c r="F32" s="92"/>
      <c r="G32" s="38"/>
      <c r="H32" s="31"/>
      <c r="M32" s="7"/>
    </row>
    <row r="33" spans="1:9" ht="16.5" x14ac:dyDescent="0.25">
      <c r="A33" s="83" t="s">
        <v>26</v>
      </c>
      <c r="B33" s="83"/>
      <c r="C33" s="24" t="s">
        <v>56</v>
      </c>
      <c r="D33" s="38" t="e">
        <f>SUM(#REF!)</f>
        <v>#REF!</v>
      </c>
      <c r="E33" s="38">
        <v>130</v>
      </c>
      <c r="F33" s="38"/>
      <c r="G33" s="38">
        <v>40</v>
      </c>
      <c r="H33" s="31"/>
      <c r="I33">
        <v>80</v>
      </c>
    </row>
    <row r="34" spans="1:9" ht="16.5" x14ac:dyDescent="0.25">
      <c r="A34" s="83" t="s">
        <v>27</v>
      </c>
      <c r="B34" s="83"/>
      <c r="C34" s="24" t="s">
        <v>57</v>
      </c>
      <c r="D34" s="38" t="e">
        <f>SUM(#REF!)</f>
        <v>#REF!</v>
      </c>
      <c r="E34" s="39">
        <v>666.5</v>
      </c>
      <c r="F34" s="39"/>
      <c r="G34" s="39">
        <v>68.8</v>
      </c>
      <c r="H34" s="8"/>
      <c r="I34">
        <v>81</v>
      </c>
    </row>
    <row r="35" spans="1:9" ht="16.5" x14ac:dyDescent="0.25">
      <c r="A35" s="83" t="s">
        <v>28</v>
      </c>
      <c r="B35" s="83"/>
      <c r="C35" s="24" t="s">
        <v>58</v>
      </c>
      <c r="D35" s="38" t="e">
        <f>SUM(#REF!)</f>
        <v>#REF!</v>
      </c>
      <c r="E35" s="38">
        <v>171.2</v>
      </c>
      <c r="F35" s="38"/>
      <c r="G35" s="38">
        <v>80.599999999999994</v>
      </c>
      <c r="H35" s="31"/>
      <c r="I35">
        <v>82</v>
      </c>
    </row>
    <row r="36" spans="1:9" ht="16.5" x14ac:dyDescent="0.25">
      <c r="A36" s="83" t="s">
        <v>29</v>
      </c>
      <c r="B36" s="83"/>
      <c r="C36" s="24" t="s">
        <v>59</v>
      </c>
      <c r="D36" s="38" t="e">
        <f>SUM(#REF!)</f>
        <v>#REF!</v>
      </c>
      <c r="E36" s="38">
        <v>17.100000000000001</v>
      </c>
      <c r="F36" s="38"/>
      <c r="G36" s="38">
        <v>120.4</v>
      </c>
      <c r="H36" s="31"/>
      <c r="I36">
        <v>83</v>
      </c>
    </row>
    <row r="37" spans="1:9" ht="16.5" x14ac:dyDescent="0.25">
      <c r="A37" s="83" t="s">
        <v>21</v>
      </c>
      <c r="B37" s="83"/>
      <c r="C37" s="24" t="s">
        <v>60</v>
      </c>
      <c r="D37" s="38" t="e">
        <f>SUM(#REF!)</f>
        <v>#REF!</v>
      </c>
      <c r="E37" s="38">
        <v>12.4</v>
      </c>
      <c r="F37" s="38"/>
      <c r="G37" s="38">
        <v>85.5</v>
      </c>
      <c r="H37" s="31"/>
      <c r="I37">
        <v>84</v>
      </c>
    </row>
    <row r="38" spans="1:9" ht="16.5" x14ac:dyDescent="0.25">
      <c r="A38" s="73" t="s">
        <v>30</v>
      </c>
      <c r="B38" s="73"/>
      <c r="C38" s="24" t="s">
        <v>61</v>
      </c>
      <c r="D38" s="41" t="e">
        <f>SUM(D33:D37)</f>
        <v>#REF!</v>
      </c>
      <c r="E38" s="41">
        <f>SUM(E33:E37)</f>
        <v>997.2</v>
      </c>
      <c r="F38" s="41"/>
      <c r="G38" s="41">
        <v>64.900000000000006</v>
      </c>
      <c r="H38" s="31"/>
    </row>
    <row r="39" spans="1:9" ht="18.75" x14ac:dyDescent="0.3">
      <c r="A39" s="97" t="s">
        <v>77</v>
      </c>
      <c r="B39" s="97"/>
      <c r="C39" s="28"/>
      <c r="D39" s="98" t="s">
        <v>80</v>
      </c>
      <c r="E39" s="98"/>
      <c r="F39" s="98"/>
      <c r="G39" s="98"/>
      <c r="H39" s="29"/>
    </row>
    <row r="41" spans="1:9" x14ac:dyDescent="0.25">
      <c r="A41" s="99" t="s">
        <v>78</v>
      </c>
      <c r="B41" s="99"/>
      <c r="E41" s="100" t="s">
        <v>79</v>
      </c>
      <c r="F41" s="100"/>
      <c r="G41" s="100"/>
    </row>
  </sheetData>
  <mergeCells count="67">
    <mergeCell ref="A39:B39"/>
    <mergeCell ref="D39:G39"/>
    <mergeCell ref="A41:B41"/>
    <mergeCell ref="E41:G41"/>
    <mergeCell ref="A33:B33"/>
    <mergeCell ref="A34:B34"/>
    <mergeCell ref="A35:B35"/>
    <mergeCell ref="A36:B36"/>
    <mergeCell ref="A37:B37"/>
    <mergeCell ref="A38:B38"/>
    <mergeCell ref="A30:B30"/>
    <mergeCell ref="E30:F30"/>
    <mergeCell ref="A31:B31"/>
    <mergeCell ref="E31:F31"/>
    <mergeCell ref="A32:B32"/>
    <mergeCell ref="E32:F32"/>
    <mergeCell ref="A29:B29"/>
    <mergeCell ref="E29:F29"/>
    <mergeCell ref="G22:G23"/>
    <mergeCell ref="H22:H23"/>
    <mergeCell ref="A24:B24"/>
    <mergeCell ref="E24:F24"/>
    <mergeCell ref="A25:B25"/>
    <mergeCell ref="E25:F25"/>
    <mergeCell ref="A26:B26"/>
    <mergeCell ref="A27:B27"/>
    <mergeCell ref="E27:F27"/>
    <mergeCell ref="A28:B28"/>
    <mergeCell ref="E28:F28"/>
    <mergeCell ref="A20:B20"/>
    <mergeCell ref="E20:F20"/>
    <mergeCell ref="A21:B21"/>
    <mergeCell ref="E21:F21"/>
    <mergeCell ref="A22:B23"/>
    <mergeCell ref="C22:C23"/>
    <mergeCell ref="E22:E23"/>
    <mergeCell ref="F22:F23"/>
    <mergeCell ref="A17:B17"/>
    <mergeCell ref="E17:F17"/>
    <mergeCell ref="A18:B18"/>
    <mergeCell ref="E18:F18"/>
    <mergeCell ref="A19:B19"/>
    <mergeCell ref="E19:F19"/>
    <mergeCell ref="A16:B16"/>
    <mergeCell ref="H11:H12"/>
    <mergeCell ref="A12:B12"/>
    <mergeCell ref="A13:B13"/>
    <mergeCell ref="A14:B14"/>
    <mergeCell ref="E14:F14"/>
    <mergeCell ref="A15:B15"/>
    <mergeCell ref="E15:F15"/>
    <mergeCell ref="A11:B11"/>
    <mergeCell ref="C11:C12"/>
    <mergeCell ref="D11:D12"/>
    <mergeCell ref="E11:E12"/>
    <mergeCell ref="G11:G12"/>
    <mergeCell ref="A7:B8"/>
    <mergeCell ref="C7:C8"/>
    <mergeCell ref="D7:G7"/>
    <mergeCell ref="A9:B9"/>
    <mergeCell ref="A10:B10"/>
    <mergeCell ref="A6:G6"/>
    <mergeCell ref="C2:G2"/>
    <mergeCell ref="H2:H3"/>
    <mergeCell ref="C3:G3"/>
    <mergeCell ref="H4:H5"/>
    <mergeCell ref="A5:G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topLeftCell="A9" workbookViewId="0">
      <selection activeCell="A20" sqref="A20:J20"/>
    </sheetView>
  </sheetViews>
  <sheetFormatPr defaultRowHeight="15" x14ac:dyDescent="0.25"/>
  <cols>
    <col min="2" max="2" width="23.85546875" customWidth="1"/>
    <col min="3" max="3" width="5.42578125" customWidth="1"/>
    <col min="4" max="4" width="5.7109375" customWidth="1"/>
    <col min="5" max="5" width="10.5703125" customWidth="1"/>
    <col min="6" max="6" width="9" customWidth="1"/>
    <col min="7" max="8" width="8.28515625" customWidth="1"/>
    <col min="9" max="9" width="8.5703125" customWidth="1"/>
    <col min="10" max="10" width="8.28515625" customWidth="1"/>
    <col min="11" max="11" width="9.7109375" bestFit="1" customWidth="1"/>
  </cols>
  <sheetData>
    <row r="1" spans="1:11" ht="10.5" customHeight="1" x14ac:dyDescent="0.3">
      <c r="A1" s="1"/>
    </row>
    <row r="2" spans="1:11" ht="16.5" customHeight="1" x14ac:dyDescent="0.3">
      <c r="A2" s="11"/>
      <c r="B2" s="11"/>
      <c r="C2" s="68" t="s">
        <v>64</v>
      </c>
      <c r="D2" s="68"/>
      <c r="E2" s="68"/>
      <c r="F2" s="68"/>
      <c r="G2" s="68"/>
      <c r="H2" s="68"/>
      <c r="I2" s="68"/>
      <c r="J2" s="68"/>
      <c r="K2" s="69"/>
    </row>
    <row r="3" spans="1:11" ht="41.25" customHeight="1" x14ac:dyDescent="0.3">
      <c r="A3" s="11"/>
      <c r="B3" s="11"/>
      <c r="C3" s="112" t="s">
        <v>65</v>
      </c>
      <c r="D3" s="113"/>
      <c r="E3" s="113"/>
      <c r="F3" s="113"/>
      <c r="G3" s="113"/>
      <c r="H3" s="113"/>
      <c r="I3" s="113"/>
      <c r="J3" s="113"/>
      <c r="K3" s="69"/>
    </row>
    <row r="4" spans="1:11" ht="3.75" hidden="1" customHeight="1" x14ac:dyDescent="0.3">
      <c r="A4" s="72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69"/>
    </row>
    <row r="5" spans="1:11" ht="4.5" hidden="1" customHeight="1" x14ac:dyDescent="0.3">
      <c r="A5" s="3"/>
      <c r="B5" s="3"/>
      <c r="C5" s="46"/>
      <c r="D5" s="46"/>
      <c r="E5" s="46"/>
      <c r="F5" s="3"/>
      <c r="G5" s="3"/>
      <c r="H5" s="12"/>
      <c r="I5" s="12"/>
      <c r="J5" s="12"/>
      <c r="K5" s="45"/>
    </row>
    <row r="6" spans="1:11" ht="18.75" x14ac:dyDescent="0.3">
      <c r="A6" s="59" t="s">
        <v>85</v>
      </c>
      <c r="B6" s="60"/>
      <c r="C6" s="60"/>
      <c r="D6" s="60"/>
      <c r="E6" s="60"/>
      <c r="F6" s="60"/>
      <c r="G6" s="61" t="s">
        <v>2</v>
      </c>
      <c r="H6" s="61"/>
      <c r="I6" s="61"/>
      <c r="J6" s="3"/>
      <c r="K6" s="69"/>
    </row>
    <row r="7" spans="1:11" ht="18" customHeight="1" thickBot="1" x14ac:dyDescent="0.35">
      <c r="A7" s="60" t="s">
        <v>86</v>
      </c>
      <c r="B7" s="60"/>
      <c r="C7" s="60"/>
      <c r="D7" s="60"/>
      <c r="E7" s="60"/>
      <c r="F7" s="60"/>
      <c r="G7" s="13"/>
      <c r="H7" s="13"/>
      <c r="I7" s="62" t="s">
        <v>87</v>
      </c>
      <c r="J7" s="13"/>
      <c r="K7" s="69"/>
    </row>
    <row r="8" spans="1:11" ht="15" customHeight="1" thickBot="1" x14ac:dyDescent="0.35">
      <c r="A8" s="60" t="s">
        <v>88</v>
      </c>
      <c r="B8" s="3"/>
      <c r="C8" s="12"/>
      <c r="D8" s="46"/>
      <c r="E8" s="12"/>
      <c r="F8" s="3"/>
      <c r="G8" s="14"/>
      <c r="H8" s="15"/>
      <c r="I8" s="63" t="s">
        <v>89</v>
      </c>
      <c r="J8" s="15"/>
      <c r="K8" s="45"/>
    </row>
    <row r="9" spans="1:11" ht="15.75" customHeight="1" thickBot="1" x14ac:dyDescent="0.35">
      <c r="A9" s="3" t="s">
        <v>97</v>
      </c>
      <c r="B9" s="3"/>
      <c r="C9" s="12"/>
      <c r="D9" s="46"/>
      <c r="E9" s="12"/>
      <c r="F9" s="3"/>
      <c r="G9" s="14"/>
      <c r="H9" s="16"/>
      <c r="I9" s="16"/>
      <c r="J9" s="16"/>
      <c r="K9" s="45"/>
    </row>
    <row r="10" spans="1:11" ht="14.25" customHeight="1" thickBot="1" x14ac:dyDescent="0.35">
      <c r="A10" s="3" t="s">
        <v>3</v>
      </c>
      <c r="B10" s="3"/>
      <c r="C10" s="12"/>
      <c r="D10" s="46"/>
      <c r="E10" s="12"/>
      <c r="F10" s="3"/>
      <c r="G10" s="14"/>
      <c r="H10" s="16"/>
      <c r="I10" s="16"/>
      <c r="J10" s="16"/>
      <c r="K10" s="45"/>
    </row>
    <row r="11" spans="1:11" s="65" customFormat="1" ht="15.75" x14ac:dyDescent="0.25">
      <c r="A11" s="61" t="s">
        <v>90</v>
      </c>
      <c r="B11" s="61"/>
      <c r="C11" s="61"/>
      <c r="D11" s="61"/>
      <c r="E11" s="61"/>
      <c r="F11" s="61"/>
      <c r="G11" s="64" t="s">
        <v>91</v>
      </c>
      <c r="H11" s="64"/>
      <c r="I11" s="64"/>
      <c r="J11" s="64"/>
      <c r="K11" s="69"/>
    </row>
    <row r="12" spans="1:11" ht="6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69"/>
    </row>
    <row r="13" spans="1:11" ht="4.5" hidden="1" customHeight="1" x14ac:dyDescent="0.3">
      <c r="A13" s="3"/>
      <c r="B13" s="3"/>
      <c r="C13" s="46"/>
      <c r="D13" s="46"/>
      <c r="E13" s="46"/>
      <c r="F13" s="17"/>
      <c r="G13" s="17"/>
      <c r="H13" s="12"/>
      <c r="I13" s="12"/>
      <c r="J13" s="12"/>
      <c r="K13" s="45"/>
    </row>
    <row r="14" spans="1:11" ht="15" customHeight="1" x14ac:dyDescent="0.3">
      <c r="A14" s="60" t="s">
        <v>1</v>
      </c>
      <c r="B14" s="60"/>
      <c r="C14" s="46"/>
      <c r="D14" s="46"/>
      <c r="E14" s="18"/>
      <c r="F14" s="19" t="s">
        <v>4</v>
      </c>
      <c r="G14" s="19" t="s">
        <v>31</v>
      </c>
      <c r="H14" s="12"/>
      <c r="I14" s="12"/>
      <c r="J14" s="46"/>
      <c r="K14" s="45"/>
    </row>
    <row r="15" spans="1:11" ht="14.25" customHeight="1" x14ac:dyDescent="0.3">
      <c r="A15" s="59" t="s">
        <v>92</v>
      </c>
      <c r="B15" s="3"/>
      <c r="C15" s="46"/>
      <c r="D15" s="46"/>
      <c r="E15" s="18"/>
      <c r="F15" s="19" t="s">
        <v>5</v>
      </c>
      <c r="G15" s="19"/>
      <c r="H15" s="12"/>
      <c r="I15" s="12"/>
      <c r="J15" s="46"/>
      <c r="K15" s="45"/>
    </row>
    <row r="16" spans="1:11" ht="14.25" customHeight="1" x14ac:dyDescent="0.3">
      <c r="A16" s="59" t="s">
        <v>93</v>
      </c>
      <c r="B16" s="3"/>
      <c r="C16" s="46"/>
      <c r="D16" s="46"/>
      <c r="E16" s="18"/>
      <c r="F16" s="19"/>
      <c r="G16" s="19"/>
      <c r="H16" s="12"/>
      <c r="I16" s="12"/>
      <c r="J16" s="46"/>
      <c r="K16" s="45"/>
    </row>
    <row r="17" spans="1:16" ht="15.75" customHeight="1" x14ac:dyDescent="0.3">
      <c r="A17" s="3" t="s">
        <v>98</v>
      </c>
      <c r="B17" s="61"/>
      <c r="C17" s="46"/>
      <c r="D17" s="46"/>
      <c r="E17" s="18"/>
      <c r="F17" s="25" t="s">
        <v>6</v>
      </c>
      <c r="G17" s="25"/>
      <c r="H17" s="26"/>
      <c r="I17" s="27"/>
      <c r="J17" s="46"/>
      <c r="K17" s="45"/>
    </row>
    <row r="18" spans="1:16" ht="16.5" customHeight="1" x14ac:dyDescent="0.25">
      <c r="A18" s="111" t="s">
        <v>99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45"/>
    </row>
    <row r="19" spans="1:16" ht="6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69"/>
    </row>
    <row r="20" spans="1:16" ht="60.75" customHeight="1" x14ac:dyDescent="0.3">
      <c r="A20" s="71" t="s">
        <v>96</v>
      </c>
      <c r="B20" s="72"/>
      <c r="C20" s="72"/>
      <c r="D20" s="72"/>
      <c r="E20" s="72"/>
      <c r="F20" s="72"/>
      <c r="G20" s="72"/>
      <c r="H20" s="72"/>
      <c r="I20" s="72"/>
      <c r="J20" s="72"/>
      <c r="K20" s="69"/>
    </row>
    <row r="21" spans="1:16" ht="5.25" hidden="1" customHeight="1" x14ac:dyDescent="0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45"/>
    </row>
    <row r="22" spans="1:16" ht="46.5" customHeight="1" x14ac:dyDescent="0.25">
      <c r="A22" s="73" t="s">
        <v>7</v>
      </c>
      <c r="B22" s="73"/>
      <c r="C22" s="73" t="s">
        <v>8</v>
      </c>
      <c r="D22" s="73" t="s">
        <v>101</v>
      </c>
      <c r="E22" s="110" t="s">
        <v>100</v>
      </c>
      <c r="F22" s="73" t="s">
        <v>9</v>
      </c>
      <c r="G22" s="73" t="s">
        <v>10</v>
      </c>
      <c r="H22" s="73"/>
      <c r="I22" s="73"/>
      <c r="J22" s="73"/>
      <c r="K22" s="45"/>
    </row>
    <row r="23" spans="1:16" ht="30.75" customHeight="1" x14ac:dyDescent="0.25">
      <c r="A23" s="73"/>
      <c r="B23" s="73"/>
      <c r="C23" s="73"/>
      <c r="D23" s="73"/>
      <c r="E23" s="73"/>
      <c r="F23" s="73"/>
      <c r="G23" s="47" t="s">
        <v>11</v>
      </c>
      <c r="H23" s="47" t="s">
        <v>12</v>
      </c>
      <c r="I23" s="47" t="s">
        <v>13</v>
      </c>
      <c r="J23" s="47" t="s">
        <v>14</v>
      </c>
      <c r="K23" s="45"/>
    </row>
    <row r="24" spans="1:16" ht="11.25" customHeight="1" x14ac:dyDescent="0.25">
      <c r="A24" s="77">
        <v>1</v>
      </c>
      <c r="B24" s="77"/>
      <c r="C24" s="5">
        <v>2</v>
      </c>
      <c r="D24" s="5">
        <v>3</v>
      </c>
      <c r="E24" s="5">
        <v>4</v>
      </c>
      <c r="F24" s="5">
        <v>5</v>
      </c>
      <c r="G24" s="4">
        <v>6</v>
      </c>
      <c r="H24" s="5">
        <v>7</v>
      </c>
      <c r="I24" s="5">
        <v>8</v>
      </c>
      <c r="J24" s="5">
        <v>9</v>
      </c>
      <c r="K24" s="45"/>
      <c r="M24" s="7"/>
    </row>
    <row r="25" spans="1:16" ht="15" customHeight="1" x14ac:dyDescent="0.25">
      <c r="A25" s="110" t="s">
        <v>15</v>
      </c>
      <c r="B25" s="110"/>
      <c r="C25" s="20"/>
      <c r="D25" s="21"/>
      <c r="E25" s="21"/>
      <c r="F25" s="22"/>
      <c r="G25" s="23"/>
      <c r="H25" s="21"/>
      <c r="I25" s="21"/>
      <c r="J25" s="21"/>
      <c r="K25" s="45"/>
      <c r="N25" s="7"/>
    </row>
    <row r="26" spans="1:16" ht="12.75" customHeight="1" x14ac:dyDescent="0.25">
      <c r="A26" s="114" t="s">
        <v>32</v>
      </c>
      <c r="B26" s="115"/>
      <c r="C26" s="84" t="s">
        <v>33</v>
      </c>
      <c r="D26" s="107"/>
      <c r="E26" s="108">
        <f t="shared" ref="E26:J26" si="0">E28+E29+E30+E31</f>
        <v>6211.95</v>
      </c>
      <c r="F26" s="96">
        <f t="shared" si="0"/>
        <v>5823.91</v>
      </c>
      <c r="G26" s="85">
        <f t="shared" si="0"/>
        <v>1671.37</v>
      </c>
      <c r="H26" s="85">
        <f t="shared" si="0"/>
        <v>1323.3</v>
      </c>
      <c r="I26" s="85">
        <f t="shared" si="0"/>
        <v>1317.8700000000001</v>
      </c>
      <c r="J26" s="85">
        <f t="shared" si="0"/>
        <v>1511.3700000000001</v>
      </c>
      <c r="K26" s="104"/>
      <c r="L26" s="7"/>
      <c r="M26" s="7"/>
    </row>
    <row r="27" spans="1:16" ht="14.25" customHeight="1" x14ac:dyDescent="0.25">
      <c r="A27" s="114" t="s">
        <v>16</v>
      </c>
      <c r="B27" s="115"/>
      <c r="C27" s="84"/>
      <c r="D27" s="107"/>
      <c r="E27" s="109"/>
      <c r="F27" s="96"/>
      <c r="G27" s="85"/>
      <c r="H27" s="85"/>
      <c r="I27" s="85"/>
      <c r="J27" s="85"/>
      <c r="K27" s="79"/>
    </row>
    <row r="28" spans="1:16" ht="21.75" customHeight="1" x14ac:dyDescent="0.25">
      <c r="A28" s="106" t="s">
        <v>68</v>
      </c>
      <c r="B28" s="106"/>
      <c r="C28" s="49" t="s">
        <v>40</v>
      </c>
      <c r="D28" s="57"/>
      <c r="E28" s="56">
        <v>466.29</v>
      </c>
      <c r="F28" s="53">
        <f>G28+H28+I28+J28</f>
        <v>281.76</v>
      </c>
      <c r="G28" s="50">
        <v>70.44</v>
      </c>
      <c r="H28" s="50">
        <v>70.44</v>
      </c>
      <c r="I28" s="50">
        <v>70.44</v>
      </c>
      <c r="J28" s="50">
        <v>70.44</v>
      </c>
      <c r="K28" s="58"/>
      <c r="L28" s="7"/>
      <c r="M28" s="7"/>
    </row>
    <row r="29" spans="1:16" ht="18.75" customHeight="1" x14ac:dyDescent="0.25">
      <c r="A29" s="106" t="s">
        <v>67</v>
      </c>
      <c r="B29" s="106"/>
      <c r="C29" s="49" t="s">
        <v>41</v>
      </c>
      <c r="D29" s="57"/>
      <c r="E29" s="48">
        <v>4315.96</v>
      </c>
      <c r="F29" s="53">
        <f>G29+H29+I29+J29</f>
        <v>4882.1499999999996</v>
      </c>
      <c r="G29" s="48">
        <v>1087.0999999999999</v>
      </c>
      <c r="H29" s="48">
        <v>1217.55</v>
      </c>
      <c r="I29" s="48">
        <v>1225.5</v>
      </c>
      <c r="J29" s="48">
        <v>1352</v>
      </c>
      <c r="K29" s="43"/>
      <c r="L29" s="7"/>
      <c r="M29" s="7"/>
    </row>
    <row r="30" spans="1:16" ht="15" customHeight="1" x14ac:dyDescent="0.25">
      <c r="A30" s="105" t="s">
        <v>18</v>
      </c>
      <c r="B30" s="105"/>
      <c r="C30" s="49" t="s">
        <v>42</v>
      </c>
      <c r="D30" s="57"/>
      <c r="E30" s="48">
        <v>1079.7</v>
      </c>
      <c r="F30" s="53">
        <f>G30+H30+I30+J30</f>
        <v>660</v>
      </c>
      <c r="G30" s="48">
        <v>513.83000000000004</v>
      </c>
      <c r="H30" s="48">
        <v>35.31</v>
      </c>
      <c r="I30" s="48">
        <v>21.93</v>
      </c>
      <c r="J30" s="48">
        <v>88.93</v>
      </c>
      <c r="K30" s="43"/>
      <c r="L30" s="7"/>
      <c r="M30" s="7"/>
      <c r="P30" s="7"/>
    </row>
    <row r="31" spans="1:16" ht="5.25" customHeight="1" x14ac:dyDescent="0.25">
      <c r="A31" s="106" t="s">
        <v>17</v>
      </c>
      <c r="B31" s="106"/>
      <c r="C31" s="84" t="s">
        <v>69</v>
      </c>
      <c r="D31" s="107"/>
      <c r="E31" s="82">
        <v>350</v>
      </c>
      <c r="F31" s="92">
        <f>G31+H31+I31+J31350</f>
        <v>0</v>
      </c>
      <c r="G31" s="82">
        <v>0</v>
      </c>
      <c r="H31" s="82">
        <v>0</v>
      </c>
      <c r="I31" s="82">
        <v>0</v>
      </c>
      <c r="J31" s="82">
        <v>0</v>
      </c>
      <c r="K31" s="104"/>
      <c r="L31" s="7"/>
    </row>
    <row r="32" spans="1:16" ht="10.5" customHeight="1" x14ac:dyDescent="0.25">
      <c r="A32" s="106"/>
      <c r="B32" s="106"/>
      <c r="C32" s="84"/>
      <c r="D32" s="107"/>
      <c r="E32" s="82"/>
      <c r="F32" s="92"/>
      <c r="G32" s="82"/>
      <c r="H32" s="82"/>
      <c r="I32" s="82"/>
      <c r="J32" s="82"/>
      <c r="K32" s="79"/>
    </row>
    <row r="33" spans="1:21" ht="16.5" x14ac:dyDescent="0.25">
      <c r="A33" s="110" t="s">
        <v>34</v>
      </c>
      <c r="B33" s="110"/>
      <c r="C33" s="49" t="s">
        <v>43</v>
      </c>
      <c r="D33" s="57"/>
      <c r="E33" s="50">
        <f>E34+E35+E36+E37</f>
        <v>132.88999999999999</v>
      </c>
      <c r="F33" s="55">
        <f>F36+F37</f>
        <v>127.12</v>
      </c>
      <c r="G33" s="51">
        <f>G36+G37</f>
        <v>32.03</v>
      </c>
      <c r="H33" s="51">
        <f>H36+H37</f>
        <v>30.03</v>
      </c>
      <c r="I33" s="51">
        <f>I36+I37</f>
        <v>32.03</v>
      </c>
      <c r="J33" s="51">
        <f>J36+J37</f>
        <v>33.03</v>
      </c>
      <c r="K33" s="66"/>
      <c r="L33" s="10"/>
      <c r="M33" s="7"/>
      <c r="N33" s="7"/>
    </row>
    <row r="34" spans="1:21" ht="16.5" x14ac:dyDescent="0.25">
      <c r="A34" s="105" t="s">
        <v>35</v>
      </c>
      <c r="B34" s="105"/>
      <c r="C34" s="49" t="s">
        <v>44</v>
      </c>
      <c r="D34" s="57"/>
      <c r="E34" s="42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3"/>
    </row>
    <row r="35" spans="1:21" ht="16.5" x14ac:dyDescent="0.25">
      <c r="A35" s="105" t="s">
        <v>36</v>
      </c>
      <c r="B35" s="105"/>
      <c r="C35" s="49" t="s">
        <v>45</v>
      </c>
      <c r="D35" s="57"/>
      <c r="E35" s="42">
        <v>0</v>
      </c>
      <c r="F35" s="53">
        <v>0</v>
      </c>
      <c r="G35" s="48">
        <v>0</v>
      </c>
      <c r="H35" s="48">
        <v>0</v>
      </c>
      <c r="I35" s="48">
        <v>0</v>
      </c>
      <c r="J35" s="48">
        <v>0</v>
      </c>
      <c r="K35" s="45"/>
    </row>
    <row r="36" spans="1:21" ht="16.5" x14ac:dyDescent="0.25">
      <c r="A36" s="105" t="s">
        <v>66</v>
      </c>
      <c r="B36" s="105"/>
      <c r="C36" s="49" t="s">
        <v>46</v>
      </c>
      <c r="D36" s="57"/>
      <c r="E36" s="48">
        <v>60.09</v>
      </c>
      <c r="F36" s="53">
        <f>SUM(G36:J36)</f>
        <v>67.92</v>
      </c>
      <c r="G36" s="48">
        <v>13.73</v>
      </c>
      <c r="H36" s="48">
        <v>17.73</v>
      </c>
      <c r="I36" s="48">
        <v>19.73</v>
      </c>
      <c r="J36" s="48">
        <v>16.73</v>
      </c>
      <c r="K36" s="43"/>
      <c r="L36" s="7"/>
      <c r="M36" s="7"/>
      <c r="O36" s="7"/>
      <c r="P36" s="7"/>
    </row>
    <row r="37" spans="1:21" ht="16.5" x14ac:dyDescent="0.25">
      <c r="A37" s="105" t="s">
        <v>37</v>
      </c>
      <c r="B37" s="105"/>
      <c r="C37" s="49" t="s">
        <v>47</v>
      </c>
      <c r="D37" s="57"/>
      <c r="E37" s="48">
        <v>72.8</v>
      </c>
      <c r="F37" s="53">
        <f>SUM(G37:J37)</f>
        <v>59.2</v>
      </c>
      <c r="G37" s="48">
        <v>18.3</v>
      </c>
      <c r="H37" s="48">
        <v>12.3</v>
      </c>
      <c r="I37" s="48">
        <v>12.3</v>
      </c>
      <c r="J37" s="48">
        <v>16.3</v>
      </c>
      <c r="K37" s="43"/>
      <c r="L37" s="7"/>
      <c r="M37" s="7"/>
    </row>
    <row r="38" spans="1:21" x14ac:dyDescent="0.25">
      <c r="A38" s="118" t="s">
        <v>49</v>
      </c>
      <c r="B38" s="119"/>
      <c r="C38" s="91" t="s">
        <v>48</v>
      </c>
      <c r="D38" s="107"/>
      <c r="E38" s="82">
        <f>E54</f>
        <v>5876.23</v>
      </c>
      <c r="F38" s="96">
        <f>F54</f>
        <v>5858.83</v>
      </c>
      <c r="G38" s="96">
        <f>G54-G40</f>
        <v>1662.18</v>
      </c>
      <c r="H38" s="96">
        <f>H54-H40</f>
        <v>1337.3600000000001</v>
      </c>
      <c r="I38" s="96">
        <f>I54-I40</f>
        <v>1335.57</v>
      </c>
      <c r="J38" s="96">
        <f>J54-J40</f>
        <v>1523.72</v>
      </c>
      <c r="K38" s="104"/>
      <c r="L38" s="7"/>
      <c r="M38" s="7"/>
      <c r="P38" s="7"/>
    </row>
    <row r="39" spans="1:21" ht="11.25" customHeight="1" x14ac:dyDescent="0.25">
      <c r="A39" s="120"/>
      <c r="B39" s="121"/>
      <c r="C39" s="91"/>
      <c r="D39" s="107"/>
      <c r="E39" s="82"/>
      <c r="F39" s="96"/>
      <c r="G39" s="96"/>
      <c r="H39" s="96"/>
      <c r="I39" s="96"/>
      <c r="J39" s="96"/>
      <c r="K39" s="79"/>
      <c r="M39" s="7"/>
    </row>
    <row r="40" spans="1:21" ht="16.5" x14ac:dyDescent="0.25">
      <c r="A40" s="105" t="s">
        <v>21</v>
      </c>
      <c r="B40" s="105"/>
      <c r="C40" s="52" t="s">
        <v>50</v>
      </c>
      <c r="D40" s="54"/>
      <c r="E40" s="48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43"/>
    </row>
    <row r="41" spans="1:21" ht="16.5" x14ac:dyDescent="0.25">
      <c r="A41" s="105" t="s">
        <v>22</v>
      </c>
      <c r="B41" s="105"/>
      <c r="C41" s="52" t="s">
        <v>51</v>
      </c>
      <c r="D41" s="57"/>
      <c r="E41" s="48">
        <v>45.53</v>
      </c>
      <c r="F41" s="53">
        <f>G41+H41+I41+J41</f>
        <v>59.2</v>
      </c>
      <c r="G41" s="48">
        <v>18.3</v>
      </c>
      <c r="H41" s="48">
        <v>12.3</v>
      </c>
      <c r="I41" s="48">
        <v>12.3</v>
      </c>
      <c r="J41" s="48">
        <v>16.3</v>
      </c>
      <c r="K41" s="43"/>
      <c r="L41" s="7"/>
      <c r="M41" s="7"/>
      <c r="R41" s="7"/>
    </row>
    <row r="42" spans="1:21" ht="16.5" x14ac:dyDescent="0.25">
      <c r="A42" s="117" t="s">
        <v>38</v>
      </c>
      <c r="B42" s="117"/>
      <c r="C42" s="52" t="s">
        <v>52</v>
      </c>
      <c r="D42" s="57"/>
      <c r="E42" s="50">
        <f t="shared" ref="E42:J42" si="1">SUM(E38:E41)</f>
        <v>5921.7599999999993</v>
      </c>
      <c r="F42" s="55">
        <f t="shared" si="1"/>
        <v>5918.03</v>
      </c>
      <c r="G42" s="55">
        <f t="shared" si="1"/>
        <v>1680.48</v>
      </c>
      <c r="H42" s="55">
        <f t="shared" si="1"/>
        <v>1349.66</v>
      </c>
      <c r="I42" s="55">
        <f t="shared" si="1"/>
        <v>1347.87</v>
      </c>
      <c r="J42" s="55">
        <f t="shared" si="1"/>
        <v>1540.02</v>
      </c>
      <c r="K42" s="43"/>
      <c r="L42" s="7"/>
      <c r="R42" s="7"/>
    </row>
    <row r="43" spans="1:21" ht="16.5" x14ac:dyDescent="0.25">
      <c r="A43" s="105" t="s">
        <v>39</v>
      </c>
      <c r="B43" s="105"/>
      <c r="C43" s="52" t="s">
        <v>53</v>
      </c>
      <c r="D43" s="57"/>
      <c r="E43" s="48">
        <v>73.08</v>
      </c>
      <c r="F43" s="53">
        <f>F26-F31+F33-F42</f>
        <v>33</v>
      </c>
      <c r="G43" s="53">
        <f>G26-G31+G33-G42</f>
        <v>22.919999999999845</v>
      </c>
      <c r="H43" s="53">
        <f>H26+H33-H42</f>
        <v>3.6699999999998454</v>
      </c>
      <c r="I43" s="53">
        <f>I26-I31+I33-I42</f>
        <v>2.0300000000002001</v>
      </c>
      <c r="J43" s="53">
        <f>J26-J31+J33-J42</f>
        <v>4.3800000000001091</v>
      </c>
      <c r="K43" s="58"/>
      <c r="M43" s="7"/>
    </row>
    <row r="44" spans="1:21" ht="16.5" x14ac:dyDescent="0.25">
      <c r="A44" s="105" t="s">
        <v>23</v>
      </c>
      <c r="B44" s="105"/>
      <c r="C44" s="52" t="s">
        <v>54</v>
      </c>
      <c r="D44" s="57"/>
      <c r="E44" s="48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45"/>
    </row>
    <row r="45" spans="1:21" ht="10.5" customHeight="1" x14ac:dyDescent="0.25">
      <c r="A45" s="105" t="s">
        <v>24</v>
      </c>
      <c r="B45" s="116"/>
      <c r="C45" s="52"/>
      <c r="D45" s="57"/>
      <c r="E45" s="48"/>
      <c r="F45" s="53"/>
      <c r="G45" s="53"/>
      <c r="H45" s="53"/>
      <c r="I45" s="53"/>
      <c r="J45" s="53"/>
      <c r="K45" s="45"/>
    </row>
    <row r="46" spans="1:21" ht="11.25" customHeight="1" x14ac:dyDescent="0.25">
      <c r="A46" s="105" t="s">
        <v>19</v>
      </c>
      <c r="B46" s="116"/>
      <c r="C46" s="52" t="s">
        <v>55</v>
      </c>
      <c r="D46" s="57"/>
      <c r="E46" s="50"/>
      <c r="F46" s="55"/>
      <c r="G46" s="55"/>
      <c r="H46" s="55"/>
      <c r="I46" s="55"/>
      <c r="J46" s="55"/>
      <c r="K46" s="43"/>
      <c r="S46" s="7"/>
      <c r="T46" s="7"/>
      <c r="U46" s="7"/>
    </row>
    <row r="47" spans="1:21" ht="12" customHeight="1" x14ac:dyDescent="0.25">
      <c r="A47" s="105" t="s">
        <v>20</v>
      </c>
      <c r="B47" s="116"/>
      <c r="C47" s="52" t="s">
        <v>55</v>
      </c>
      <c r="D47" s="57"/>
      <c r="E47" s="48"/>
      <c r="F47" s="55"/>
      <c r="G47" s="55"/>
      <c r="H47" s="55"/>
      <c r="I47" s="55"/>
      <c r="J47" s="55"/>
      <c r="K47" s="45"/>
    </row>
    <row r="48" spans="1:21" ht="12.75" customHeight="1" x14ac:dyDescent="0.25">
      <c r="A48" s="110" t="s">
        <v>25</v>
      </c>
      <c r="B48" s="110"/>
      <c r="C48" s="24"/>
      <c r="D48" s="57"/>
      <c r="E48" s="48"/>
      <c r="F48" s="53"/>
      <c r="G48" s="53"/>
      <c r="H48" s="53"/>
      <c r="I48" s="53"/>
      <c r="J48" s="53"/>
      <c r="K48" s="45"/>
      <c r="M48" s="7"/>
      <c r="P48" s="7"/>
    </row>
    <row r="49" spans="1:15" ht="16.5" customHeight="1" x14ac:dyDescent="0.25">
      <c r="A49" s="105" t="s">
        <v>26</v>
      </c>
      <c r="B49" s="105"/>
      <c r="C49" s="24" t="s">
        <v>56</v>
      </c>
      <c r="D49" s="57"/>
      <c r="E49" s="48">
        <v>741.91</v>
      </c>
      <c r="F49" s="53">
        <f>SUM(G49:J49)</f>
        <v>764.5</v>
      </c>
      <c r="G49" s="53">
        <v>247.2</v>
      </c>
      <c r="H49" s="53">
        <v>145.4</v>
      </c>
      <c r="I49" s="53">
        <v>145.19999999999999</v>
      </c>
      <c r="J49" s="53">
        <v>226.7</v>
      </c>
      <c r="K49" s="43"/>
      <c r="L49" s="7"/>
      <c r="M49" s="7"/>
      <c r="N49" s="7"/>
      <c r="O49" s="7"/>
    </row>
    <row r="50" spans="1:15" ht="16.5" customHeight="1" x14ac:dyDescent="0.25">
      <c r="A50" s="105" t="s">
        <v>27</v>
      </c>
      <c r="B50" s="105"/>
      <c r="C50" s="24" t="s">
        <v>57</v>
      </c>
      <c r="D50" s="57"/>
      <c r="E50" s="48">
        <v>4040.62</v>
      </c>
      <c r="F50" s="54">
        <f>G50+H50+I50+J50</f>
        <v>4023.9300000000003</v>
      </c>
      <c r="G50" s="54">
        <v>1119.32</v>
      </c>
      <c r="H50" s="54">
        <v>941.53</v>
      </c>
      <c r="I50" s="54">
        <v>938.57</v>
      </c>
      <c r="J50" s="54">
        <v>1024.51</v>
      </c>
      <c r="K50" s="44"/>
      <c r="L50" s="7"/>
      <c r="M50" s="7"/>
    </row>
    <row r="51" spans="1:15" ht="16.5" x14ac:dyDescent="0.25">
      <c r="A51" s="105" t="s">
        <v>28</v>
      </c>
      <c r="B51" s="105"/>
      <c r="C51" s="24" t="s">
        <v>58</v>
      </c>
      <c r="D51" s="57"/>
      <c r="E51" s="48">
        <v>920.9</v>
      </c>
      <c r="F51" s="53">
        <f>G51+H51+I51+J51</f>
        <v>850.40000000000009</v>
      </c>
      <c r="G51" s="53">
        <v>236.66</v>
      </c>
      <c r="H51" s="53">
        <v>199.43</v>
      </c>
      <c r="I51" s="53">
        <v>199.8</v>
      </c>
      <c r="J51" s="53">
        <v>214.51</v>
      </c>
      <c r="K51" s="43"/>
      <c r="L51" s="7"/>
      <c r="M51" s="7"/>
    </row>
    <row r="52" spans="1:15" ht="16.5" customHeight="1" x14ac:dyDescent="0.25">
      <c r="A52" s="105" t="s">
        <v>29</v>
      </c>
      <c r="B52" s="105"/>
      <c r="C52" s="24" t="s">
        <v>59</v>
      </c>
      <c r="D52" s="57"/>
      <c r="E52" s="48">
        <v>100</v>
      </c>
      <c r="F52" s="53">
        <f>G52+H52+I52+J52</f>
        <v>147.19999999999999</v>
      </c>
      <c r="G52" s="53">
        <v>36.799999999999997</v>
      </c>
      <c r="H52" s="53">
        <v>36.799999999999997</v>
      </c>
      <c r="I52" s="53">
        <v>36.799999999999997</v>
      </c>
      <c r="J52" s="53">
        <v>36.799999999999997</v>
      </c>
      <c r="K52" s="43"/>
      <c r="L52" s="7"/>
      <c r="M52" s="7"/>
    </row>
    <row r="53" spans="1:15" ht="16.5" x14ac:dyDescent="0.25">
      <c r="A53" s="105" t="s">
        <v>21</v>
      </c>
      <c r="B53" s="105"/>
      <c r="C53" s="24" t="s">
        <v>60</v>
      </c>
      <c r="D53" s="57"/>
      <c r="E53" s="48">
        <v>72.8</v>
      </c>
      <c r="F53" s="53">
        <f>G53+H53+I53+J53</f>
        <v>72.8</v>
      </c>
      <c r="G53" s="53">
        <v>22.2</v>
      </c>
      <c r="H53" s="53">
        <v>14.2</v>
      </c>
      <c r="I53" s="53">
        <v>15.2</v>
      </c>
      <c r="J53" s="53">
        <v>21.2</v>
      </c>
      <c r="K53" s="43"/>
      <c r="L53" s="7"/>
      <c r="M53" s="7"/>
    </row>
    <row r="54" spans="1:15" ht="16.5" x14ac:dyDescent="0.25">
      <c r="A54" s="110" t="s">
        <v>30</v>
      </c>
      <c r="B54" s="110"/>
      <c r="C54" s="24" t="s">
        <v>61</v>
      </c>
      <c r="D54" s="57"/>
      <c r="E54" s="50">
        <f>SUM(E49:E53)</f>
        <v>5876.23</v>
      </c>
      <c r="F54" s="55">
        <f>SUM(F49:F53)</f>
        <v>5858.83</v>
      </c>
      <c r="G54" s="55">
        <f>G49+G50+G51+G52+G53</f>
        <v>1662.18</v>
      </c>
      <c r="H54" s="55">
        <f>H49+H50+H51+H52+H53</f>
        <v>1337.3600000000001</v>
      </c>
      <c r="I54" s="55">
        <f>I49+I50+I51+I52+I53</f>
        <v>1335.57</v>
      </c>
      <c r="J54" s="55">
        <f>SUM(J49:J53)</f>
        <v>1523.72</v>
      </c>
      <c r="K54" s="43"/>
      <c r="L54" s="7"/>
    </row>
    <row r="55" spans="1:15" ht="14.25" customHeight="1" x14ac:dyDescent="0.3">
      <c r="A55" s="2"/>
      <c r="B55" s="101"/>
      <c r="C55" s="101"/>
      <c r="D55" s="102"/>
      <c r="E55" s="102"/>
      <c r="F55" s="102"/>
      <c r="G55" s="6"/>
      <c r="H55" s="103"/>
      <c r="I55" s="103"/>
      <c r="J55" s="103"/>
      <c r="K55" s="103"/>
    </row>
    <row r="56" spans="1:15" ht="3.75" hidden="1" customHeight="1" x14ac:dyDescent="0.25"/>
    <row r="57" spans="1:15" x14ac:dyDescent="0.25">
      <c r="B57" t="s">
        <v>94</v>
      </c>
    </row>
    <row r="58" spans="1:15" x14ac:dyDescent="0.25">
      <c r="B58" t="s">
        <v>95</v>
      </c>
    </row>
  </sheetData>
  <mergeCells count="75">
    <mergeCell ref="A53:B53"/>
    <mergeCell ref="A54:B54"/>
    <mergeCell ref="H38:H39"/>
    <mergeCell ref="I38:I39"/>
    <mergeCell ref="J38:J39"/>
    <mergeCell ref="A49:B49"/>
    <mergeCell ref="A42:B42"/>
    <mergeCell ref="A43:B43"/>
    <mergeCell ref="A44:B44"/>
    <mergeCell ref="A38:B39"/>
    <mergeCell ref="C38:C39"/>
    <mergeCell ref="D38:D39"/>
    <mergeCell ref="E38:E39"/>
    <mergeCell ref="F38:F39"/>
    <mergeCell ref="K38:K39"/>
    <mergeCell ref="A52:B52"/>
    <mergeCell ref="A28:B28"/>
    <mergeCell ref="A29:B29"/>
    <mergeCell ref="A26:B26"/>
    <mergeCell ref="A27:B27"/>
    <mergeCell ref="C26:C27"/>
    <mergeCell ref="G38:G39"/>
    <mergeCell ref="A40:B40"/>
    <mergeCell ref="A41:B41"/>
    <mergeCell ref="A50:B50"/>
    <mergeCell ref="A51:B51"/>
    <mergeCell ref="A45:B45"/>
    <mergeCell ref="A46:B46"/>
    <mergeCell ref="A47:B47"/>
    <mergeCell ref="A48:B48"/>
    <mergeCell ref="K19:K20"/>
    <mergeCell ref="C22:C23"/>
    <mergeCell ref="D22:D23"/>
    <mergeCell ref="E22:E23"/>
    <mergeCell ref="F22:F23"/>
    <mergeCell ref="G22:J22"/>
    <mergeCell ref="K2:K4"/>
    <mergeCell ref="C3:J3"/>
    <mergeCell ref="A4:J4"/>
    <mergeCell ref="K6:K7"/>
    <mergeCell ref="K11:K12"/>
    <mergeCell ref="A34:B34"/>
    <mergeCell ref="A33:B33"/>
    <mergeCell ref="A35:B35"/>
    <mergeCell ref="A36:B36"/>
    <mergeCell ref="A37:B37"/>
    <mergeCell ref="A24:B24"/>
    <mergeCell ref="A25:B25"/>
    <mergeCell ref="A18:J18"/>
    <mergeCell ref="A21:J21"/>
    <mergeCell ref="A22:B23"/>
    <mergeCell ref="A20:J20"/>
    <mergeCell ref="G26:G27"/>
    <mergeCell ref="H26:H27"/>
    <mergeCell ref="I26:I27"/>
    <mergeCell ref="J26:J27"/>
    <mergeCell ref="C2:J2"/>
    <mergeCell ref="D26:D27"/>
    <mergeCell ref="E26:E27"/>
    <mergeCell ref="B55:C55"/>
    <mergeCell ref="D55:F55"/>
    <mergeCell ref="H55:K55"/>
    <mergeCell ref="K26:K27"/>
    <mergeCell ref="A30:B30"/>
    <mergeCell ref="A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F26:F27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ЗВІТ 3м</vt:lpstr>
      <vt:lpstr>фінплан 2022</vt:lpstr>
    </vt:vector>
  </TitlesOfParts>
  <Company>Ya Blondinko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User15</cp:lastModifiedBy>
  <cp:lastPrinted>2021-11-25T09:20:50Z</cp:lastPrinted>
  <dcterms:created xsi:type="dcterms:W3CDTF">2019-09-30T09:53:29Z</dcterms:created>
  <dcterms:modified xsi:type="dcterms:W3CDTF">2021-12-01T08:23:16Z</dcterms:modified>
</cp:coreProperties>
</file>